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7027C615-27F6-4201-88AF-8F9CF778C6B2}" xr6:coauthVersionLast="47" xr6:coauthVersionMax="47" xr10:uidLastSave="{E513073F-515D-4578-B75F-64D60DDC8AA3}"/>
  <workbookProtection workbookAlgorithmName="SHA-512" workbookHashValue="bvfF3IQv+w2NLm5Ylew2+pNYCMUAq5nqGXDTnwnJbfRFXL4DvGk/yYg0zITBUJZ41Ry9BS9KlEPSfJUPthh9Fg==" workbookSaltValue="0JlvvLXzr7P0bkqDjfufHA=="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7" i="1" l="1"/>
  <c r="I26" i="1"/>
  <c r="I25" i="1"/>
  <c r="I24" i="1"/>
  <c r="I23" i="1"/>
  <c r="I22" i="1"/>
  <c r="I21" i="1"/>
  <c r="I20" i="1"/>
  <c r="I18" i="1"/>
  <c r="I17" i="1"/>
  <c r="I16" i="1"/>
  <c r="I15" i="1"/>
  <c r="I14" i="1"/>
  <c r="I13" i="1"/>
  <c r="I12" i="1"/>
  <c r="I11" i="1"/>
  <c r="I10" i="1"/>
  <c r="I9" i="1"/>
  <c r="I8" i="1"/>
  <c r="I7" i="1"/>
  <c r="I6" i="1"/>
  <c r="I5" i="1"/>
  <c r="I4" i="1"/>
  <c r="I3" i="1"/>
  <c r="I2" i="1"/>
  <c r="H8" i="3"/>
  <c r="G8" i="3" l="1"/>
  <c r="D7" i="2"/>
  <c r="D4" i="2"/>
  <c r="E28" i="1"/>
  <c r="E19" i="1"/>
  <c r="F3" i="2"/>
  <c r="F5" i="2"/>
  <c r="F7" i="2" s="1"/>
  <c r="F6" i="2"/>
  <c r="F2" i="2"/>
  <c r="F4" i="2" s="1"/>
  <c r="G3" i="1"/>
  <c r="G4" i="1"/>
  <c r="G5" i="1"/>
  <c r="G6" i="1"/>
  <c r="G7" i="1"/>
  <c r="G8" i="1"/>
  <c r="G9" i="1"/>
  <c r="G10" i="1"/>
  <c r="G11" i="1"/>
  <c r="G12" i="1"/>
  <c r="G13" i="1"/>
  <c r="G14" i="1"/>
  <c r="G15" i="1"/>
  <c r="G16" i="1"/>
  <c r="G17" i="1"/>
  <c r="G18" i="1"/>
  <c r="G20" i="1"/>
  <c r="G21" i="1"/>
  <c r="G22" i="1"/>
  <c r="G23" i="1"/>
  <c r="G24" i="1"/>
  <c r="G25" i="1"/>
  <c r="G26" i="1"/>
  <c r="G27" i="1"/>
  <c r="G2" i="1"/>
  <c r="G28" i="1" l="1"/>
  <c r="G19" i="1"/>
</calcChain>
</file>

<file path=xl/sharedStrings.xml><?xml version="1.0" encoding="utf-8"?>
<sst xmlns="http://schemas.openxmlformats.org/spreadsheetml/2006/main" count="236" uniqueCount="89">
  <si>
    <t>SCSC School</t>
  </si>
  <si>
    <t>Grade band</t>
  </si>
  <si>
    <t>System of Residence</t>
  </si>
  <si>
    <t>Zoned School</t>
  </si>
  <si>
    <t>% of Total Enrollment</t>
  </si>
  <si>
    <t>Content Mastery Score (School)</t>
  </si>
  <si>
    <t>Odyssey Charter School</t>
  </si>
  <si>
    <t>E</t>
  </si>
  <si>
    <t>Coweta County School District</t>
  </si>
  <si>
    <t>Meriwether County School District</t>
  </si>
  <si>
    <t xml:space="preserve"> Odyssey Charter School</t>
  </si>
  <si>
    <t>M</t>
  </si>
  <si>
    <t>Content Mastery Score (District)</t>
  </si>
  <si>
    <t>Coweta County</t>
  </si>
  <si>
    <t>Meriwether County</t>
  </si>
  <si>
    <t xml:space="preserve">Arbor Springs Elementary School </t>
  </si>
  <si>
    <t xml:space="preserve">Arnco-Sargent Elementary School </t>
  </si>
  <si>
    <t xml:space="preserve">Atkinson Elementary School </t>
  </si>
  <si>
    <t xml:space="preserve">Brooks Elementary School </t>
  </si>
  <si>
    <t xml:space="preserve">Elm Street Elementary School </t>
  </si>
  <si>
    <t xml:space="preserve">Glanton Elementary School </t>
  </si>
  <si>
    <t xml:space="preserve">Jefferson Parkway Elementary School </t>
  </si>
  <si>
    <t xml:space="preserve">Moreland Elementary School </t>
  </si>
  <si>
    <t xml:space="preserve">Newnan Crossing Elementary School </t>
  </si>
  <si>
    <t xml:space="preserve">Poplar Road Elementary School </t>
  </si>
  <si>
    <t xml:space="preserve">Ruth Hill Elementary School </t>
  </si>
  <si>
    <t xml:space="preserve">Thomas Crossroads Elementary School </t>
  </si>
  <si>
    <t xml:space="preserve">Welch Elementary School </t>
  </si>
  <si>
    <t xml:space="preserve">Western Elementary School </t>
  </si>
  <si>
    <t xml:space="preserve">White Oak Elementary School </t>
  </si>
  <si>
    <t xml:space="preserve">Willis Road Elementary School </t>
  </si>
  <si>
    <t xml:space="preserve">Unity Elementary School (PK-5) </t>
  </si>
  <si>
    <t xml:space="preserve">Arnall Middle School </t>
  </si>
  <si>
    <t xml:space="preserve">Blake Bass Middle School </t>
  </si>
  <si>
    <t xml:space="preserve">East Coweta Middle School </t>
  </si>
  <si>
    <t xml:space="preserve">Evans Middle School </t>
  </si>
  <si>
    <t xml:space="preserve">Lee Middle School </t>
  </si>
  <si>
    <t xml:space="preserve">Madars Middle School </t>
  </si>
  <si>
    <t xml:space="preserve">Smokey Road Middle School </t>
  </si>
  <si>
    <t xml:space="preserve">Greenville Middle School </t>
  </si>
  <si>
    <t>Weighted Score</t>
  </si>
  <si>
    <t>E Total</t>
  </si>
  <si>
    <t>M Total</t>
  </si>
  <si>
    <t>Content Mastery Score</t>
  </si>
  <si>
    <t xml:space="preserve"> School-Level Comparison</t>
  </si>
  <si>
    <t>District-Weighted Comparison</t>
  </si>
  <si>
    <t>Enrollment # (FTE)</t>
  </si>
  <si>
    <t>Grade band %</t>
  </si>
  <si>
    <t xml:space="preserve">Grade band Enrollment Weighted Overall School Score </t>
  </si>
  <si>
    <t xml:space="preserve"> Grade band Enrollment Weighted Comparison Score</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</si>
  <si>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*Green is used to highlight comparison scores that the SCSC school is outperforming by grade band thus meeting Academic Standards. Yellow is used to highlight a comparison score that the SCSC school is performing the same as, i.e. Approaching Academic Standards.</t>
  </si>
  <si>
    <t>Value-Added Model</t>
  </si>
  <si>
    <t>School Effect (All-Subject Average)</t>
  </si>
  <si>
    <t>Comparison Average</t>
  </si>
  <si>
    <t>Statistically Different?</t>
  </si>
  <si>
    <t>No</t>
  </si>
  <si>
    <t>Content Mastery</t>
  </si>
  <si>
    <t>Subject</t>
  </si>
  <si>
    <t>School Effect</t>
  </si>
  <si>
    <t>State Percentile (higher is better)</t>
  </si>
  <si>
    <t>Statistically Different from State Average?</t>
  </si>
  <si>
    <t>Comparison Rank (lower is better)</t>
  </si>
  <si>
    <t>Statistically Different from Comparison Average?</t>
  </si>
  <si>
    <t>ELA</t>
  </si>
  <si>
    <t>13 out of 18</t>
  </si>
  <si>
    <t>Math</t>
  </si>
  <si>
    <t>All-Subject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</si>
  <si>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</si>
  <si>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Lower</t>
  </si>
  <si>
    <t>15 out of 18</t>
  </si>
  <si>
    <t>2 out of 9</t>
  </si>
  <si>
    <t>3 out of 9</t>
  </si>
  <si>
    <t>Grade Band</t>
  </si>
  <si>
    <t>Growth Percentile Ranges (Mathematics)</t>
  </si>
  <si>
    <t>Mathematics Progress Score</t>
  </si>
  <si>
    <t>Growth Percentile Ranges (ELA)</t>
  </si>
  <si>
    <t>ELA Progress Score</t>
  </si>
  <si>
    <t>Total Progress Score</t>
  </si>
  <si>
    <t>1-29</t>
  </si>
  <si>
    <t>30-40</t>
  </si>
  <si>
    <t>41-65</t>
  </si>
  <si>
    <t>66-99</t>
  </si>
  <si>
    <t>Odyssey School</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</si>
  <si>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</si>
  <si>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</si>
  <si>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 Score</t>
  </si>
  <si>
    <t xml:space="preserve"> Comparison Average</t>
  </si>
  <si>
    <t>Enrollment # (March FTE)</t>
  </si>
  <si>
    <t>Progress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</si>
</sst>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9">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9" tint="0.59999389629810485"/>
        <bgColor indexed="64"/>
      </patternFill>
    </fill>
  </fills>
  <borders count="14">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76">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 fontId="0" fillId="0" borderId="2" xfId="0" applyNumberFormat="1" applyBorder="1" applyAlignment="1">
      <alignment horizontal="center" vertical="center"/>
    </xf>
    <xf numFmtId="165" fontId="0" fillId="0" borderId="2" xfId="0" applyNumberFormat="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5" fillId="0" borderId="0" xfId="0" applyFont="1"/>
    <xf numFmtId="0" fontId="1" fillId="0" borderId="0" xfId="0" applyFont="1"/>
    <xf numFmtId="0" fontId="0" fillId="0" borderId="2" xfId="0" applyBorder="1" applyAlignment="1">
      <alignment vertical="center" wrapText="1"/>
    </xf>
    <xf numFmtId="0" fontId="0" fillId="0" borderId="0" xfId="0" applyAlignment="1">
      <alignment horizontal="center"/>
    </xf>
    <xf numFmtId="0" fontId="6" fillId="0" borderId="2" xfId="0" applyFont="1" applyBorder="1" applyAlignment="1">
      <alignment horizontal="left"/>
    </xf>
    <xf numFmtId="166" fontId="0" fillId="0" borderId="2" xfId="0" applyNumberFormat="1" applyBorder="1" applyAlignment="1">
      <alignment horizontal="center" vertical="center"/>
    </xf>
    <xf numFmtId="0" fontId="8" fillId="0" borderId="2" xfId="1" applyBorder="1" applyAlignment="1">
      <alignment horizontal="center" vertical="center"/>
    </xf>
    <xf numFmtId="166" fontId="8" fillId="0" borderId="2" xfId="1" applyNumberFormat="1" applyBorder="1" applyAlignment="1">
      <alignment horizontal="center" vertical="center"/>
    </xf>
    <xf numFmtId="0" fontId="0" fillId="0" borderId="0" xfId="0" applyAlignment="1">
      <alignment horizontal="center" vertical="center"/>
    </xf>
    <xf numFmtId="9" fontId="3" fillId="7" borderId="8" xfId="2" applyFont="1" applyFill="1" applyBorder="1" applyAlignment="1">
      <alignment horizontal="center" vertical="center"/>
    </xf>
    <xf numFmtId="0" fontId="9" fillId="7"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9" fillId="6" borderId="1" xfId="0" applyFont="1" applyFill="1" applyBorder="1" applyAlignment="1">
      <alignment horizontal="center" vertical="center"/>
    </xf>
    <xf numFmtId="9" fontId="3" fillId="6" borderId="1" xfId="2" applyFont="1" applyFill="1" applyBorder="1" applyAlignment="1">
      <alignment horizontal="center" vertical="center"/>
    </xf>
    <xf numFmtId="9" fontId="9" fillId="6" borderId="1" xfId="2" applyFont="1" applyFill="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1" fontId="0" fillId="0" borderId="0" xfId="0" applyNumberFormat="1" applyAlignment="1">
      <alignment horizontal="center" vertical="center"/>
    </xf>
    <xf numFmtId="165" fontId="0" fillId="0" borderId="0" xfId="0" applyNumberFormat="1" applyAlignment="1">
      <alignment horizontal="center" vertical="center"/>
    </xf>
    <xf numFmtId="0" fontId="1" fillId="4" borderId="2" xfId="0" applyFont="1" applyFill="1" applyBorder="1" applyAlignment="1">
      <alignment horizontal="center" vertical="center" wrapText="1"/>
    </xf>
    <xf numFmtId="0" fontId="0" fillId="0" borderId="9" xfId="0"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Border="1" applyAlignment="1">
      <alignment horizontal="center" vertical="center"/>
    </xf>
    <xf numFmtId="1" fontId="0" fillId="0" borderId="11" xfId="0" applyNumberFormat="1" applyBorder="1" applyAlignment="1">
      <alignment horizontal="center" vertical="center"/>
    </xf>
    <xf numFmtId="10" fontId="0" fillId="0" borderId="11" xfId="0" applyNumberFormat="1" applyBorder="1" applyAlignment="1">
      <alignment horizontal="center" vertical="center"/>
    </xf>
    <xf numFmtId="0" fontId="0" fillId="0" borderId="12" xfId="0" applyBorder="1" applyAlignment="1">
      <alignment horizontal="center" vertical="center"/>
    </xf>
    <xf numFmtId="164" fontId="0" fillId="0" borderId="13" xfId="0" applyNumberFormat="1" applyBorder="1" applyAlignment="1">
      <alignment horizontal="center" vertical="center"/>
    </xf>
    <xf numFmtId="1" fontId="0" fillId="0" borderId="13" xfId="0" applyNumberFormat="1" applyBorder="1" applyAlignment="1">
      <alignment horizontal="center" vertical="center"/>
    </xf>
    <xf numFmtId="10" fontId="0" fillId="0" borderId="13" xfId="0" applyNumberFormat="1" applyBorder="1" applyAlignment="1">
      <alignment horizontal="center" vertical="center"/>
    </xf>
    <xf numFmtId="164" fontId="0" fillId="8" borderId="12" xfId="0" applyNumberFormat="1" applyFill="1" applyBorder="1" applyAlignment="1">
      <alignment horizontal="center" vertical="center"/>
    </xf>
    <xf numFmtId="0" fontId="1" fillId="0" borderId="0" xfId="0" applyFont="1" applyAlignment="1">
      <alignment vertical="center" wrapText="1"/>
    </xf>
    <xf numFmtId="164" fontId="0" fillId="0" borderId="2" xfId="0" applyNumberFormat="1" applyBorder="1" applyAlignment="1">
      <alignment horizontal="center" vertical="center"/>
    </xf>
    <xf numFmtId="164" fontId="0" fillId="5" borderId="2" xfId="0" applyNumberFormat="1" applyFill="1" applyBorder="1" applyAlignment="1">
      <alignment horizontal="center" vertical="center"/>
    </xf>
    <xf numFmtId="0" fontId="0" fillId="0" borderId="0" xfId="0" applyAlignment="1">
      <alignment horizontal="left"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164" fontId="0" fillId="8" borderId="11" xfId="0" applyNumberFormat="1" applyFill="1" applyBorder="1" applyAlignment="1">
      <alignment horizontal="center" vertical="center"/>
    </xf>
    <xf numFmtId="164" fontId="0" fillId="8" borderId="13" xfId="0" applyNumberFormat="1" applyFill="1" applyBorder="1" applyAlignment="1">
      <alignment horizontal="center" vertical="center"/>
    </xf>
    <xf numFmtId="164" fontId="0" fillId="0" borderId="11" xfId="0" applyNumberFormat="1" applyBorder="1" applyAlignment="1">
      <alignment horizontal="center" vertical="center"/>
    </xf>
    <xf numFmtId="164" fontId="0" fillId="0" borderId="13" xfId="0" applyNumberFormat="1" applyBorder="1" applyAlignment="1">
      <alignment horizontal="center" vertical="center"/>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cellXfs>
  <cellStyles count="3">
    <cellStyle name="Normal" xfId="0" builtinId="0"/>
    <cellStyle name="Normal 2" xfId="1" xr:uid="{9E3719F7-00F6-40DD-9954-A43881F66178}"/>
    <cellStyle name="Percent" xfId="2" builtinId="5"/>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A43BB-0EDF-474F-B532-06EB87D4A593}">
  <dimension ref="A1:I48"/>
  <sheetViews>
    <sheetView tabSelected="1" workbookViewId="0">
      <selection activeCell="H8" sqref="H8:H9"/>
    </sheetView>
  </sheetViews>
  <sheetFormatPr defaultRowHeight="14.5" x14ac:dyDescent="0.35"/>
  <cols>
    <col min="1" max="1" width="24.54296875" bestFit="1" customWidth="1"/>
    <col min="2" max="2" width="5.7265625" bestFit="1" customWidth="1"/>
    <col min="3" max="4" width="12.7265625" bestFit="1" customWidth="1"/>
    <col min="5" max="5" width="10.26953125" bestFit="1" customWidth="1"/>
    <col min="6" max="9" width="14.54296875" customWidth="1"/>
  </cols>
  <sheetData>
    <row r="1" spans="1:9" x14ac:dyDescent="0.35">
      <c r="A1" s="28" t="s">
        <v>56</v>
      </c>
    </row>
    <row r="2" spans="1:9" ht="65" x14ac:dyDescent="0.35">
      <c r="A2" s="17" t="s">
        <v>0</v>
      </c>
      <c r="B2" s="17" t="s">
        <v>1</v>
      </c>
      <c r="C2" s="17" t="s">
        <v>43</v>
      </c>
      <c r="D2" s="17" t="s">
        <v>44</v>
      </c>
      <c r="E2" s="17" t="s">
        <v>45</v>
      </c>
      <c r="F2" s="17" t="s">
        <v>46</v>
      </c>
      <c r="G2" s="17" t="s">
        <v>47</v>
      </c>
      <c r="H2" s="17" t="s">
        <v>48</v>
      </c>
      <c r="I2" s="17" t="s">
        <v>49</v>
      </c>
    </row>
    <row r="3" spans="1:9" ht="14.5" customHeight="1" x14ac:dyDescent="0.35">
      <c r="A3" s="29" t="s">
        <v>6</v>
      </c>
      <c r="B3" s="19" t="s">
        <v>7</v>
      </c>
      <c r="C3" s="19">
        <v>60.1</v>
      </c>
      <c r="D3" s="20">
        <v>66.181521739130446</v>
      </c>
      <c r="E3" s="20">
        <v>72.881521739130434</v>
      </c>
      <c r="F3" s="21">
        <v>230</v>
      </c>
      <c r="G3" s="22">
        <v>0.70121951219512191</v>
      </c>
      <c r="H3" s="59">
        <v>62.938414634146341</v>
      </c>
      <c r="I3" s="60">
        <v>64.864939024390253</v>
      </c>
    </row>
    <row r="4" spans="1:9" ht="14.5" customHeight="1" x14ac:dyDescent="0.35">
      <c r="A4" s="29" t="s">
        <v>6</v>
      </c>
      <c r="B4" s="19" t="s">
        <v>11</v>
      </c>
      <c r="C4" s="19">
        <v>69.599999999999994</v>
      </c>
      <c r="D4" s="20">
        <v>61.774999999999999</v>
      </c>
      <c r="E4" s="20">
        <v>65.818749999999994</v>
      </c>
      <c r="F4" s="21">
        <v>98</v>
      </c>
      <c r="G4" s="22">
        <v>0.29878048780487804</v>
      </c>
      <c r="H4" s="59"/>
      <c r="I4" s="60"/>
    </row>
    <row r="5" spans="1:9" ht="14.5" customHeight="1" x14ac:dyDescent="0.35">
      <c r="A5" s="43"/>
      <c r="B5" s="35"/>
      <c r="C5" s="35"/>
      <c r="D5" s="44"/>
      <c r="E5" s="44"/>
      <c r="F5" s="45"/>
      <c r="G5" s="46"/>
      <c r="H5" s="44"/>
      <c r="I5" s="44"/>
    </row>
    <row r="6" spans="1:9" ht="14.5" customHeight="1" x14ac:dyDescent="0.35">
      <c r="A6" s="58" t="s">
        <v>88</v>
      </c>
      <c r="B6" s="35"/>
      <c r="C6" s="35"/>
      <c r="D6" s="44"/>
      <c r="E6" s="44"/>
      <c r="F6" s="45"/>
      <c r="G6" s="46"/>
      <c r="H6" s="44"/>
      <c r="I6" s="44"/>
    </row>
    <row r="7" spans="1:9" ht="14.5" customHeight="1" x14ac:dyDescent="0.35">
      <c r="A7" s="47" t="s">
        <v>0</v>
      </c>
      <c r="B7" s="47" t="s">
        <v>1</v>
      </c>
      <c r="C7" s="47" t="s">
        <v>85</v>
      </c>
      <c r="D7" s="47" t="s">
        <v>86</v>
      </c>
      <c r="E7" s="47" t="s">
        <v>87</v>
      </c>
      <c r="F7" s="47" t="s">
        <v>47</v>
      </c>
      <c r="G7" s="47" t="s">
        <v>48</v>
      </c>
      <c r="H7" s="47" t="s">
        <v>49</v>
      </c>
      <c r="I7" s="44"/>
    </row>
    <row r="8" spans="1:9" ht="14.5" customHeight="1" x14ac:dyDescent="0.35">
      <c r="A8" s="62" t="s">
        <v>6</v>
      </c>
      <c r="B8" s="48" t="s">
        <v>7</v>
      </c>
      <c r="C8" s="49">
        <v>76.826924122869968</v>
      </c>
      <c r="D8" s="50">
        <v>82.166992749654412</v>
      </c>
      <c r="E8" s="51">
        <v>230</v>
      </c>
      <c r="F8" s="52">
        <v>0.70121951219512191</v>
      </c>
      <c r="G8" s="64">
        <f>(C8*$F8)+(C9*$F9)</f>
        <v>81.869281807846221</v>
      </c>
      <c r="H8" s="66">
        <f>(D8*$F8)+(D9*$F9)</f>
        <v>81.428276384100258</v>
      </c>
      <c r="I8" s="44"/>
    </row>
    <row r="9" spans="1:9" ht="14.5" customHeight="1" x14ac:dyDescent="0.35">
      <c r="A9" s="63"/>
      <c r="B9" s="53" t="s">
        <v>11</v>
      </c>
      <c r="C9" s="57">
        <v>93.703386578708887</v>
      </c>
      <c r="D9" s="54">
        <v>79.694554301677272</v>
      </c>
      <c r="E9" s="55">
        <v>98</v>
      </c>
      <c r="F9" s="56">
        <v>0.29878048780487804</v>
      </c>
      <c r="G9" s="65"/>
      <c r="H9" s="67"/>
      <c r="I9" s="44"/>
    </row>
    <row r="10" spans="1:9" ht="14.5" customHeight="1" x14ac:dyDescent="0.35">
      <c r="A10" s="43"/>
      <c r="B10" s="35"/>
      <c r="C10" s="35"/>
      <c r="D10" s="44"/>
      <c r="E10" s="44"/>
      <c r="F10" s="45"/>
      <c r="G10" s="46"/>
      <c r="H10" s="44"/>
      <c r="I10" s="44"/>
    </row>
    <row r="11" spans="1:9" x14ac:dyDescent="0.35">
      <c r="A11" s="27" t="s">
        <v>51</v>
      </c>
    </row>
    <row r="12" spans="1:9" ht="39" x14ac:dyDescent="0.35">
      <c r="A12" s="17" t="s">
        <v>0</v>
      </c>
      <c r="B12" s="17" t="s">
        <v>1</v>
      </c>
      <c r="C12" s="17" t="s">
        <v>52</v>
      </c>
      <c r="D12" s="17" t="s">
        <v>53</v>
      </c>
      <c r="E12" s="17" t="s">
        <v>54</v>
      </c>
    </row>
    <row r="13" spans="1:9" x14ac:dyDescent="0.35">
      <c r="A13" s="29" t="s">
        <v>6</v>
      </c>
      <c r="B13" s="19" t="s">
        <v>7</v>
      </c>
      <c r="C13" s="32">
        <v>-7.5075924396514893E-2</v>
      </c>
      <c r="D13" s="32">
        <v>4.2204005585517734E-2</v>
      </c>
      <c r="E13" s="19" t="s">
        <v>68</v>
      </c>
    </row>
    <row r="14" spans="1:9" x14ac:dyDescent="0.35">
      <c r="A14" s="29" t="s">
        <v>6</v>
      </c>
      <c r="B14" s="19" t="s">
        <v>11</v>
      </c>
      <c r="C14" s="32">
        <v>6.5093763172626495E-2</v>
      </c>
      <c r="D14" s="32">
        <v>-1.0993442963808775E-2</v>
      </c>
      <c r="E14" s="19" t="s">
        <v>55</v>
      </c>
    </row>
    <row r="15" spans="1:9" ht="14.5" customHeight="1" x14ac:dyDescent="0.35">
      <c r="A15" s="61" t="s">
        <v>50</v>
      </c>
      <c r="B15" s="61"/>
      <c r="C15" s="61"/>
      <c r="D15" s="61"/>
      <c r="E15" s="61"/>
      <c r="F15" s="61"/>
      <c r="G15" s="61"/>
      <c r="H15" s="61"/>
      <c r="I15" s="61"/>
    </row>
    <row r="16" spans="1:9" x14ac:dyDescent="0.35">
      <c r="A16" s="61"/>
      <c r="B16" s="61"/>
      <c r="C16" s="61"/>
      <c r="D16" s="61"/>
      <c r="E16" s="61"/>
      <c r="F16" s="61"/>
      <c r="G16" s="61"/>
      <c r="H16" s="61"/>
      <c r="I16" s="61"/>
    </row>
    <row r="17" spans="1:9" x14ac:dyDescent="0.35">
      <c r="A17" s="61"/>
      <c r="B17" s="61"/>
      <c r="C17" s="61"/>
      <c r="D17" s="61"/>
      <c r="E17" s="61"/>
      <c r="F17" s="61"/>
      <c r="G17" s="61"/>
      <c r="H17" s="61"/>
      <c r="I17" s="61"/>
    </row>
    <row r="18" spans="1:9" x14ac:dyDescent="0.35">
      <c r="A18" s="61"/>
      <c r="B18" s="61"/>
      <c r="C18" s="61"/>
      <c r="D18" s="61"/>
      <c r="E18" s="61"/>
      <c r="F18" s="61"/>
      <c r="G18" s="61"/>
      <c r="H18" s="61"/>
      <c r="I18" s="61"/>
    </row>
    <row r="19" spans="1:9" x14ac:dyDescent="0.35">
      <c r="A19" s="61"/>
      <c r="B19" s="61"/>
      <c r="C19" s="61"/>
      <c r="D19" s="61"/>
      <c r="E19" s="61"/>
      <c r="F19" s="61"/>
      <c r="G19" s="61"/>
      <c r="H19" s="61"/>
      <c r="I19" s="61"/>
    </row>
    <row r="20" spans="1:9" x14ac:dyDescent="0.35">
      <c r="A20" s="61"/>
      <c r="B20" s="61"/>
      <c r="C20" s="61"/>
      <c r="D20" s="61"/>
      <c r="E20" s="61"/>
      <c r="F20" s="61"/>
      <c r="G20" s="61"/>
      <c r="H20" s="61"/>
      <c r="I20" s="61"/>
    </row>
    <row r="21" spans="1:9" x14ac:dyDescent="0.35">
      <c r="A21" s="61"/>
      <c r="B21" s="61"/>
      <c r="C21" s="61"/>
      <c r="D21" s="61"/>
      <c r="E21" s="61"/>
      <c r="F21" s="61"/>
      <c r="G21" s="61"/>
      <c r="H21" s="61"/>
      <c r="I21" s="61"/>
    </row>
    <row r="22" spans="1:9" x14ac:dyDescent="0.35">
      <c r="A22" s="61"/>
      <c r="B22" s="61"/>
      <c r="C22" s="61"/>
      <c r="D22" s="61"/>
      <c r="E22" s="61"/>
      <c r="F22" s="61"/>
      <c r="G22" s="61"/>
      <c r="H22" s="61"/>
      <c r="I22" s="61"/>
    </row>
    <row r="23" spans="1:9" x14ac:dyDescent="0.35">
      <c r="A23" s="61"/>
      <c r="B23" s="61"/>
      <c r="C23" s="61"/>
      <c r="D23" s="61"/>
      <c r="E23" s="61"/>
      <c r="F23" s="61"/>
      <c r="G23" s="61"/>
      <c r="H23" s="61"/>
      <c r="I23" s="61"/>
    </row>
    <row r="24" spans="1:9" x14ac:dyDescent="0.35">
      <c r="A24" s="61"/>
      <c r="B24" s="61"/>
      <c r="C24" s="61"/>
      <c r="D24" s="61"/>
      <c r="E24" s="61"/>
      <c r="F24" s="61"/>
      <c r="G24" s="61"/>
      <c r="H24" s="61"/>
      <c r="I24" s="61"/>
    </row>
    <row r="25" spans="1:9" x14ac:dyDescent="0.35">
      <c r="A25" s="61"/>
      <c r="B25" s="61"/>
      <c r="C25" s="61"/>
      <c r="D25" s="61"/>
      <c r="E25" s="61"/>
      <c r="F25" s="61"/>
      <c r="G25" s="61"/>
      <c r="H25" s="61"/>
      <c r="I25" s="61"/>
    </row>
    <row r="26" spans="1:9" x14ac:dyDescent="0.35">
      <c r="A26" s="61"/>
      <c r="B26" s="61"/>
      <c r="C26" s="61"/>
      <c r="D26" s="61"/>
      <c r="E26" s="61"/>
      <c r="F26" s="61"/>
      <c r="G26" s="61"/>
      <c r="H26" s="61"/>
      <c r="I26" s="61"/>
    </row>
    <row r="27" spans="1:9" x14ac:dyDescent="0.35">
      <c r="A27" s="61"/>
      <c r="B27" s="61"/>
      <c r="C27" s="61"/>
      <c r="D27" s="61"/>
      <c r="E27" s="61"/>
      <c r="F27" s="61"/>
      <c r="G27" s="61"/>
      <c r="H27" s="61"/>
      <c r="I27" s="61"/>
    </row>
    <row r="28" spans="1:9" x14ac:dyDescent="0.35">
      <c r="A28" s="61"/>
      <c r="B28" s="61"/>
      <c r="C28" s="61"/>
      <c r="D28" s="61"/>
      <c r="E28" s="61"/>
      <c r="F28" s="61"/>
      <c r="G28" s="61"/>
      <c r="H28" s="61"/>
      <c r="I28" s="61"/>
    </row>
    <row r="29" spans="1:9" x14ac:dyDescent="0.35">
      <c r="A29" s="61"/>
      <c r="B29" s="61"/>
      <c r="C29" s="61"/>
      <c r="D29" s="61"/>
      <c r="E29" s="61"/>
      <c r="F29" s="61"/>
      <c r="G29" s="61"/>
      <c r="H29" s="61"/>
      <c r="I29" s="61"/>
    </row>
    <row r="30" spans="1:9" x14ac:dyDescent="0.35">
      <c r="A30" s="61"/>
      <c r="B30" s="61"/>
      <c r="C30" s="61"/>
      <c r="D30" s="61"/>
      <c r="E30" s="61"/>
      <c r="F30" s="61"/>
      <c r="G30" s="61"/>
      <c r="H30" s="61"/>
      <c r="I30" s="61"/>
    </row>
    <row r="31" spans="1:9" x14ac:dyDescent="0.35">
      <c r="A31" s="61"/>
      <c r="B31" s="61"/>
      <c r="C31" s="61"/>
      <c r="D31" s="61"/>
      <c r="E31" s="61"/>
      <c r="F31" s="61"/>
      <c r="G31" s="61"/>
      <c r="H31" s="61"/>
      <c r="I31" s="61"/>
    </row>
    <row r="32" spans="1:9" x14ac:dyDescent="0.35">
      <c r="A32" s="61"/>
      <c r="B32" s="61"/>
      <c r="C32" s="61"/>
      <c r="D32" s="61"/>
      <c r="E32" s="61"/>
      <c r="F32" s="61"/>
      <c r="G32" s="61"/>
      <c r="H32" s="61"/>
      <c r="I32" s="61"/>
    </row>
    <row r="33" spans="1:9" x14ac:dyDescent="0.35">
      <c r="A33" s="61"/>
      <c r="B33" s="61"/>
      <c r="C33" s="61"/>
      <c r="D33" s="61"/>
      <c r="E33" s="61"/>
      <c r="F33" s="61"/>
      <c r="G33" s="61"/>
      <c r="H33" s="61"/>
      <c r="I33" s="61"/>
    </row>
    <row r="34" spans="1:9" x14ac:dyDescent="0.35">
      <c r="A34" s="61"/>
      <c r="B34" s="61"/>
      <c r="C34" s="61"/>
      <c r="D34" s="61"/>
      <c r="E34" s="61"/>
      <c r="F34" s="61"/>
      <c r="G34" s="61"/>
      <c r="H34" s="61"/>
      <c r="I34" s="61"/>
    </row>
    <row r="35" spans="1:9" x14ac:dyDescent="0.35">
      <c r="A35" s="61"/>
      <c r="B35" s="61"/>
      <c r="C35" s="61"/>
      <c r="D35" s="61"/>
      <c r="E35" s="61"/>
      <c r="F35" s="61"/>
      <c r="G35" s="61"/>
      <c r="H35" s="61"/>
      <c r="I35" s="61"/>
    </row>
    <row r="36" spans="1:9" x14ac:dyDescent="0.35">
      <c r="A36" s="61"/>
      <c r="B36" s="61"/>
      <c r="C36" s="61"/>
      <c r="D36" s="61"/>
      <c r="E36" s="61"/>
      <c r="F36" s="61"/>
      <c r="G36" s="61"/>
      <c r="H36" s="61"/>
      <c r="I36" s="61"/>
    </row>
    <row r="37" spans="1:9" x14ac:dyDescent="0.35">
      <c r="A37" s="61"/>
      <c r="B37" s="61"/>
      <c r="C37" s="61"/>
      <c r="D37" s="61"/>
      <c r="E37" s="61"/>
      <c r="F37" s="61"/>
      <c r="G37" s="61"/>
      <c r="H37" s="61"/>
      <c r="I37" s="61"/>
    </row>
    <row r="38" spans="1:9" x14ac:dyDescent="0.35">
      <c r="A38" s="61"/>
      <c r="B38" s="61"/>
      <c r="C38" s="61"/>
      <c r="D38" s="61"/>
      <c r="E38" s="61"/>
      <c r="F38" s="61"/>
      <c r="G38" s="61"/>
      <c r="H38" s="61"/>
      <c r="I38" s="61"/>
    </row>
    <row r="39" spans="1:9" x14ac:dyDescent="0.35">
      <c r="A39" s="61"/>
      <c r="B39" s="61"/>
      <c r="C39" s="61"/>
      <c r="D39" s="61"/>
      <c r="E39" s="61"/>
      <c r="F39" s="61"/>
      <c r="G39" s="61"/>
      <c r="H39" s="61"/>
      <c r="I39" s="61"/>
    </row>
    <row r="40" spans="1:9" x14ac:dyDescent="0.35">
      <c r="A40" s="61"/>
      <c r="B40" s="61"/>
      <c r="C40" s="61"/>
      <c r="D40" s="61"/>
      <c r="E40" s="61"/>
      <c r="F40" s="61"/>
      <c r="G40" s="61"/>
      <c r="H40" s="61"/>
      <c r="I40" s="61"/>
    </row>
    <row r="41" spans="1:9" x14ac:dyDescent="0.35">
      <c r="A41" s="61"/>
      <c r="B41" s="61"/>
      <c r="C41" s="61"/>
      <c r="D41" s="61"/>
      <c r="E41" s="61"/>
      <c r="F41" s="61"/>
      <c r="G41" s="61"/>
      <c r="H41" s="61"/>
      <c r="I41" s="61"/>
    </row>
    <row r="42" spans="1:9" x14ac:dyDescent="0.35">
      <c r="A42" s="61"/>
      <c r="B42" s="61"/>
      <c r="C42" s="61"/>
      <c r="D42" s="61"/>
      <c r="E42" s="61"/>
      <c r="F42" s="61"/>
      <c r="G42" s="61"/>
      <c r="H42" s="61"/>
      <c r="I42" s="61"/>
    </row>
    <row r="43" spans="1:9" x14ac:dyDescent="0.35">
      <c r="A43" s="18"/>
      <c r="B43" s="18"/>
      <c r="C43" s="18"/>
      <c r="D43" s="18"/>
      <c r="E43" s="18"/>
      <c r="F43" s="18"/>
      <c r="G43" s="18"/>
      <c r="H43" s="18"/>
    </row>
    <row r="44" spans="1:9" x14ac:dyDescent="0.35">
      <c r="A44" s="18"/>
      <c r="B44" s="18"/>
      <c r="C44" s="18"/>
      <c r="D44" s="18"/>
      <c r="E44" s="18"/>
      <c r="F44" s="18"/>
      <c r="G44" s="18"/>
      <c r="H44" s="18"/>
    </row>
    <row r="45" spans="1:9" x14ac:dyDescent="0.35">
      <c r="A45" s="18"/>
      <c r="B45" s="18"/>
      <c r="C45" s="18"/>
      <c r="D45" s="18"/>
      <c r="E45" s="18"/>
      <c r="F45" s="18"/>
      <c r="G45" s="18"/>
      <c r="H45" s="18"/>
    </row>
    <row r="46" spans="1:9" x14ac:dyDescent="0.35">
      <c r="A46" s="18"/>
      <c r="B46" s="18"/>
      <c r="C46" s="18"/>
      <c r="D46" s="18"/>
      <c r="E46" s="18"/>
      <c r="F46" s="18"/>
      <c r="G46" s="18"/>
      <c r="H46" s="18"/>
    </row>
    <row r="47" spans="1:9" x14ac:dyDescent="0.35">
      <c r="A47" s="18"/>
      <c r="B47" s="18"/>
      <c r="C47" s="18"/>
      <c r="D47" s="18"/>
      <c r="E47" s="18"/>
      <c r="F47" s="18"/>
      <c r="G47" s="18"/>
      <c r="H47" s="18"/>
    </row>
    <row r="48" spans="1:9" x14ac:dyDescent="0.35">
      <c r="A48" s="18"/>
      <c r="B48" s="18"/>
      <c r="C48" s="18"/>
      <c r="D48" s="18"/>
      <c r="E48" s="18"/>
      <c r="F48" s="18"/>
      <c r="G48" s="18"/>
      <c r="H48" s="18"/>
    </row>
  </sheetData>
  <sheetProtection algorithmName="SHA-512" hashValue="swh0+u3vDBRDVpOdEXeNWhoVDOvjo4I2S49TXtX/DK9qQnyCSZS8KCY0uLMHYwB9PGNbE+RxFrJX1eL8an2sKg==" saltValue="Dx372QeGJX4b+4+dkZr+4A==" spinCount="100000" sheet="1" objects="1" scenarios="1"/>
  <mergeCells count="6">
    <mergeCell ref="H3:H4"/>
    <mergeCell ref="I3:I4"/>
    <mergeCell ref="A15:I42"/>
    <mergeCell ref="A8:A9"/>
    <mergeCell ref="G8:G9"/>
    <mergeCell ref="H8:H9"/>
  </mergeCells>
  <conditionalFormatting sqref="D3:D4">
    <cfRule type="cellIs" dxfId="3" priority="5" operator="lessThan">
      <formula>C3</formula>
    </cfRule>
  </conditionalFormatting>
  <conditionalFormatting sqref="E3:E4">
    <cfRule type="cellIs" dxfId="2" priority="4" operator="lessThan">
      <formula>C3</formula>
    </cfRule>
  </conditionalFormatting>
  <conditionalFormatting sqref="E13:E14">
    <cfRule type="containsText" dxfId="1" priority="1" operator="containsText" text="Higher">
      <formula>NOT(ISERROR(SEARCH("Higher",E13)))</formula>
    </cfRule>
  </conditionalFormatting>
  <conditionalFormatting sqref="I3:I4">
    <cfRule type="cellIs" dxfId="0" priority="3" operator="lessThan">
      <formula>H3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28"/>
  <sheetViews>
    <sheetView topLeftCell="D1" workbookViewId="0">
      <selection activeCell="J22" sqref="J22"/>
    </sheetView>
  </sheetViews>
  <sheetFormatPr defaultRowHeight="14.5" outlineLevelRow="2" x14ac:dyDescent="0.35"/>
  <cols>
    <col min="1" max="1" width="21.54296875" bestFit="1" customWidth="1"/>
    <col min="2" max="2" width="10.7265625" bestFit="1" customWidth="1"/>
    <col min="3" max="3" width="30.54296875" bestFit="1" customWidth="1"/>
    <col min="4" max="4" width="39.54296875" bestFit="1" customWidth="1"/>
    <col min="5" max="5" width="19.453125" bestFit="1" customWidth="1"/>
    <col min="6" max="6" width="28.1796875" bestFit="1" customWidth="1"/>
    <col min="7" max="7" width="14.54296875" bestFit="1" customWidth="1"/>
    <col min="8" max="8" width="20.453125" bestFit="1" customWidth="1"/>
  </cols>
  <sheetData>
    <row r="1" spans="1:9" x14ac:dyDescent="0.35">
      <c r="A1" s="5" t="s">
        <v>0</v>
      </c>
      <c r="B1" s="5" t="s">
        <v>1</v>
      </c>
      <c r="C1" s="5" t="s">
        <v>2</v>
      </c>
      <c r="D1" s="5" t="s">
        <v>3</v>
      </c>
      <c r="E1" s="6" t="s">
        <v>4</v>
      </c>
      <c r="F1" s="5" t="s">
        <v>5</v>
      </c>
      <c r="G1" s="5" t="s">
        <v>40</v>
      </c>
      <c r="H1" s="5" t="s">
        <v>84</v>
      </c>
      <c r="I1" s="5" t="s">
        <v>40</v>
      </c>
    </row>
    <row r="2" spans="1:9" outlineLevel="2" x14ac:dyDescent="0.35">
      <c r="A2" s="1" t="s">
        <v>6</v>
      </c>
      <c r="B2" s="1" t="s">
        <v>7</v>
      </c>
      <c r="C2" s="1" t="s">
        <v>8</v>
      </c>
      <c r="D2" s="1" t="s">
        <v>15</v>
      </c>
      <c r="E2" s="2">
        <v>1.0869565217391304E-2</v>
      </c>
      <c r="F2" s="1">
        <v>73.400000000000006</v>
      </c>
      <c r="G2" s="10">
        <f>E2*F2</f>
        <v>0.7978260869565218</v>
      </c>
      <c r="H2" s="10">
        <v>72.812824081629515</v>
      </c>
      <c r="I2" s="10">
        <f>H2*E2</f>
        <v>0.79144374001771212</v>
      </c>
    </row>
    <row r="3" spans="1:9" outlineLevel="2" x14ac:dyDescent="0.35">
      <c r="A3" s="3" t="s">
        <v>6</v>
      </c>
      <c r="B3" s="3" t="s">
        <v>7</v>
      </c>
      <c r="C3" s="3" t="s">
        <v>8</v>
      </c>
      <c r="D3" s="3" t="s">
        <v>16</v>
      </c>
      <c r="E3" s="4">
        <v>6.5217391304347824E-2</v>
      </c>
      <c r="F3" s="3">
        <v>63.6</v>
      </c>
      <c r="G3" s="11">
        <f t="shared" ref="G3:G27" si="0">E3*F3</f>
        <v>4.1478260869565213</v>
      </c>
      <c r="H3" s="11">
        <v>77.592084370553493</v>
      </c>
      <c r="I3" s="11">
        <f t="shared" ref="I3:I18" si="1">H3*E3</f>
        <v>5.060353328514358</v>
      </c>
    </row>
    <row r="4" spans="1:9" outlineLevel="2" x14ac:dyDescent="0.35">
      <c r="A4" s="1" t="s">
        <v>6</v>
      </c>
      <c r="B4" s="1" t="s">
        <v>7</v>
      </c>
      <c r="C4" s="1" t="s">
        <v>8</v>
      </c>
      <c r="D4" s="1" t="s">
        <v>17</v>
      </c>
      <c r="E4" s="2">
        <v>2.1739130434782608E-2</v>
      </c>
      <c r="F4" s="1">
        <v>56.3</v>
      </c>
      <c r="G4" s="10">
        <f t="shared" si="0"/>
        <v>1.2239130434782608</v>
      </c>
      <c r="H4" s="10">
        <v>75.203612968325615</v>
      </c>
      <c r="I4" s="10">
        <f t="shared" si="1"/>
        <v>1.6348611514853395</v>
      </c>
    </row>
    <row r="5" spans="1:9" outlineLevel="2" x14ac:dyDescent="0.35">
      <c r="A5" s="3" t="s">
        <v>6</v>
      </c>
      <c r="B5" s="3" t="s">
        <v>7</v>
      </c>
      <c r="C5" s="3" t="s">
        <v>8</v>
      </c>
      <c r="D5" s="3" t="s">
        <v>18</v>
      </c>
      <c r="E5" s="4">
        <v>4.3478260869565216E-2</v>
      </c>
      <c r="F5" s="3">
        <v>96</v>
      </c>
      <c r="G5" s="11">
        <f t="shared" si="0"/>
        <v>4.1739130434782608</v>
      </c>
      <c r="H5" s="11">
        <v>100</v>
      </c>
      <c r="I5" s="11">
        <f t="shared" si="1"/>
        <v>4.3478260869565215</v>
      </c>
    </row>
    <row r="6" spans="1:9" outlineLevel="2" x14ac:dyDescent="0.35">
      <c r="A6" s="1" t="s">
        <v>6</v>
      </c>
      <c r="B6" s="1" t="s">
        <v>7</v>
      </c>
      <c r="C6" s="1" t="s">
        <v>8</v>
      </c>
      <c r="D6" s="1" t="s">
        <v>19</v>
      </c>
      <c r="E6" s="2">
        <v>9.7826086956521743E-2</v>
      </c>
      <c r="F6" s="1">
        <v>81.7</v>
      </c>
      <c r="G6" s="10">
        <f t="shared" si="0"/>
        <v>7.9923913043478265</v>
      </c>
      <c r="H6" s="10">
        <v>95.71986785158515</v>
      </c>
      <c r="I6" s="10">
        <f t="shared" si="1"/>
        <v>9.3639001159159392</v>
      </c>
    </row>
    <row r="7" spans="1:9" outlineLevel="2" x14ac:dyDescent="0.35">
      <c r="A7" s="3" t="s">
        <v>6</v>
      </c>
      <c r="B7" s="3" t="s">
        <v>7</v>
      </c>
      <c r="C7" s="3" t="s">
        <v>8</v>
      </c>
      <c r="D7" s="3" t="s">
        <v>20</v>
      </c>
      <c r="E7" s="4">
        <v>4.3478260869565216E-2</v>
      </c>
      <c r="F7" s="3">
        <v>50.1</v>
      </c>
      <c r="G7" s="11">
        <f t="shared" si="0"/>
        <v>2.1782608695652175</v>
      </c>
      <c r="H7" s="11">
        <v>72.017259541898966</v>
      </c>
      <c r="I7" s="11">
        <f t="shared" si="1"/>
        <v>3.1311851974738678</v>
      </c>
    </row>
    <row r="8" spans="1:9" outlineLevel="2" x14ac:dyDescent="0.35">
      <c r="A8" s="1" t="s">
        <v>6</v>
      </c>
      <c r="B8" s="1" t="s">
        <v>7</v>
      </c>
      <c r="C8" s="1" t="s">
        <v>8</v>
      </c>
      <c r="D8" s="1" t="s">
        <v>21</v>
      </c>
      <c r="E8" s="2">
        <v>0.13043478260869565</v>
      </c>
      <c r="F8" s="1">
        <v>49.9</v>
      </c>
      <c r="G8" s="10">
        <f t="shared" si="0"/>
        <v>6.5086956521739125</v>
      </c>
      <c r="H8" s="10">
        <v>78.995111864060163</v>
      </c>
      <c r="I8" s="10">
        <f t="shared" si="1"/>
        <v>10.303710243138282</v>
      </c>
    </row>
    <row r="9" spans="1:9" outlineLevel="2" x14ac:dyDescent="0.35">
      <c r="A9" s="3" t="s">
        <v>6</v>
      </c>
      <c r="B9" s="3" t="s">
        <v>7</v>
      </c>
      <c r="C9" s="3" t="s">
        <v>8</v>
      </c>
      <c r="D9" s="3" t="s">
        <v>22</v>
      </c>
      <c r="E9" s="4">
        <v>5.434782608695652E-2</v>
      </c>
      <c r="F9" s="3">
        <v>74.3</v>
      </c>
      <c r="G9" s="11">
        <f t="shared" si="0"/>
        <v>4.0380434782608692</v>
      </c>
      <c r="H9" s="11">
        <v>83.212873488664627</v>
      </c>
      <c r="I9" s="11">
        <f t="shared" si="1"/>
        <v>4.52243877655786</v>
      </c>
    </row>
    <row r="10" spans="1:9" outlineLevel="2" x14ac:dyDescent="0.35">
      <c r="A10" s="1" t="s">
        <v>6</v>
      </c>
      <c r="B10" s="1" t="s">
        <v>7</v>
      </c>
      <c r="C10" s="1" t="s">
        <v>8</v>
      </c>
      <c r="D10" s="1" t="s">
        <v>23</v>
      </c>
      <c r="E10" s="2">
        <v>8.6956521739130432E-2</v>
      </c>
      <c r="F10" s="1">
        <v>72.099999999999994</v>
      </c>
      <c r="G10" s="10">
        <f t="shared" si="0"/>
        <v>6.2695652173913032</v>
      </c>
      <c r="H10" s="10">
        <v>84.951220750808716</v>
      </c>
      <c r="I10" s="10">
        <f t="shared" si="1"/>
        <v>7.3870626739833662</v>
      </c>
    </row>
    <row r="11" spans="1:9" outlineLevel="2" x14ac:dyDescent="0.35">
      <c r="A11" s="3" t="s">
        <v>6</v>
      </c>
      <c r="B11" s="3" t="s">
        <v>7</v>
      </c>
      <c r="C11" s="3" t="s">
        <v>8</v>
      </c>
      <c r="D11" s="3" t="s">
        <v>24</v>
      </c>
      <c r="E11" s="4">
        <v>5.434782608695652E-2</v>
      </c>
      <c r="F11" s="3">
        <v>68.3</v>
      </c>
      <c r="G11" s="11">
        <f t="shared" si="0"/>
        <v>3.7119565217391304</v>
      </c>
      <c r="H11" s="11">
        <v>75.446345545351505</v>
      </c>
      <c r="I11" s="11">
        <f t="shared" si="1"/>
        <v>4.10034486659519</v>
      </c>
    </row>
    <row r="12" spans="1:9" outlineLevel="2" x14ac:dyDescent="0.35">
      <c r="A12" s="1" t="s">
        <v>6</v>
      </c>
      <c r="B12" s="1" t="s">
        <v>7</v>
      </c>
      <c r="C12" s="1" t="s">
        <v>8</v>
      </c>
      <c r="D12" s="1" t="s">
        <v>25</v>
      </c>
      <c r="E12" s="2">
        <v>0.11956521739130435</v>
      </c>
      <c r="F12" s="1">
        <v>58.5</v>
      </c>
      <c r="G12" s="10">
        <f t="shared" si="0"/>
        <v>6.9945652173913047</v>
      </c>
      <c r="H12" s="10">
        <v>68.197197131812572</v>
      </c>
      <c r="I12" s="10">
        <f t="shared" si="1"/>
        <v>8.1540127005428076</v>
      </c>
    </row>
    <row r="13" spans="1:9" outlineLevel="2" x14ac:dyDescent="0.35">
      <c r="A13" s="3" t="s">
        <v>6</v>
      </c>
      <c r="B13" s="3" t="s">
        <v>7</v>
      </c>
      <c r="C13" s="3" t="s">
        <v>8</v>
      </c>
      <c r="D13" s="3" t="s">
        <v>26</v>
      </c>
      <c r="E13" s="4">
        <v>1.0869565217391304E-2</v>
      </c>
      <c r="F13" s="3">
        <v>85</v>
      </c>
      <c r="G13" s="11">
        <f t="shared" si="0"/>
        <v>0.92391304347826086</v>
      </c>
      <c r="H13" s="11">
        <v>68.737389892339706</v>
      </c>
      <c r="I13" s="11">
        <f t="shared" si="1"/>
        <v>0.74714554230804031</v>
      </c>
    </row>
    <row r="14" spans="1:9" outlineLevel="2" x14ac:dyDescent="0.35">
      <c r="A14" s="1" t="s">
        <v>6</v>
      </c>
      <c r="B14" s="1" t="s">
        <v>7</v>
      </c>
      <c r="C14" s="1" t="s">
        <v>8</v>
      </c>
      <c r="D14" s="1" t="s">
        <v>27</v>
      </c>
      <c r="E14" s="2">
        <v>0.14130434782608695</v>
      </c>
      <c r="F14" s="1">
        <v>63.2</v>
      </c>
      <c r="G14" s="10">
        <f t="shared" si="0"/>
        <v>8.9304347826086961</v>
      </c>
      <c r="H14" s="10">
        <v>89.68640398234129</v>
      </c>
      <c r="I14" s="10">
        <f t="shared" si="1"/>
        <v>12.673078823591704</v>
      </c>
    </row>
    <row r="15" spans="1:9" outlineLevel="2" x14ac:dyDescent="0.35">
      <c r="A15" s="3" t="s">
        <v>6</v>
      </c>
      <c r="B15" s="3" t="s">
        <v>7</v>
      </c>
      <c r="C15" s="3" t="s">
        <v>8</v>
      </c>
      <c r="D15" s="3" t="s">
        <v>28</v>
      </c>
      <c r="E15" s="4">
        <v>5.434782608695652E-2</v>
      </c>
      <c r="F15" s="3">
        <v>70.8</v>
      </c>
      <c r="G15" s="11">
        <f t="shared" si="0"/>
        <v>3.8478260869565215</v>
      </c>
      <c r="H15" s="11">
        <v>100</v>
      </c>
      <c r="I15" s="11">
        <f t="shared" si="1"/>
        <v>5.4347826086956523</v>
      </c>
    </row>
    <row r="16" spans="1:9" outlineLevel="2" x14ac:dyDescent="0.35">
      <c r="A16" s="1" t="s">
        <v>6</v>
      </c>
      <c r="B16" s="1" t="s">
        <v>7</v>
      </c>
      <c r="C16" s="1" t="s">
        <v>8</v>
      </c>
      <c r="D16" s="1" t="s">
        <v>29</v>
      </c>
      <c r="E16" s="2">
        <v>4.3478260869565216E-2</v>
      </c>
      <c r="F16" s="1">
        <v>75.099999999999994</v>
      </c>
      <c r="G16" s="10">
        <f t="shared" si="0"/>
        <v>3.2652173913043474</v>
      </c>
      <c r="H16" s="10">
        <v>72.476592287421227</v>
      </c>
      <c r="I16" s="10">
        <f t="shared" si="1"/>
        <v>3.1511561864096183</v>
      </c>
    </row>
    <row r="17" spans="1:9" outlineLevel="2" x14ac:dyDescent="0.35">
      <c r="A17" s="3" t="s">
        <v>6</v>
      </c>
      <c r="B17" s="3" t="s">
        <v>7</v>
      </c>
      <c r="C17" s="3" t="s">
        <v>8</v>
      </c>
      <c r="D17" s="3" t="s">
        <v>30</v>
      </c>
      <c r="E17" s="4">
        <v>1.0869565217391304E-2</v>
      </c>
      <c r="F17" s="3">
        <v>74.5</v>
      </c>
      <c r="G17" s="11">
        <f t="shared" si="0"/>
        <v>0.80978260869565211</v>
      </c>
      <c r="H17" s="11">
        <v>73.667091485112906</v>
      </c>
      <c r="I17" s="11">
        <f t="shared" si="1"/>
        <v>0.80072925527296634</v>
      </c>
    </row>
    <row r="18" spans="1:9" outlineLevel="2" x14ac:dyDescent="0.35">
      <c r="A18" s="1" t="s">
        <v>6</v>
      </c>
      <c r="B18" s="1" t="s">
        <v>7</v>
      </c>
      <c r="C18" s="1" t="s">
        <v>9</v>
      </c>
      <c r="D18" s="1" t="s">
        <v>31</v>
      </c>
      <c r="E18" s="2">
        <v>1.0869565217391304E-2</v>
      </c>
      <c r="F18" s="1">
        <v>33.799999999999997</v>
      </c>
      <c r="G18" s="10">
        <f t="shared" si="0"/>
        <v>0.36739130434782602</v>
      </c>
      <c r="H18" s="10">
        <v>51.792453601956367</v>
      </c>
      <c r="I18" s="10">
        <f t="shared" si="1"/>
        <v>0.5629614521951779</v>
      </c>
    </row>
    <row r="19" spans="1:9" outlineLevel="1" x14ac:dyDescent="0.35">
      <c r="A19" s="1"/>
      <c r="B19" s="12" t="s">
        <v>41</v>
      </c>
      <c r="C19" s="1"/>
      <c r="D19" s="1"/>
      <c r="E19" s="2">
        <f>SUBTOTAL(9,E2:E18)</f>
        <v>1</v>
      </c>
      <c r="F19" s="1"/>
      <c r="G19" s="10">
        <f>SUBTOTAL(9,G2:G18)</f>
        <v>66.181521739130432</v>
      </c>
      <c r="H19" s="1"/>
      <c r="I19" s="10">
        <v>82.166992749654412</v>
      </c>
    </row>
    <row r="20" spans="1:9" outlineLevel="2" x14ac:dyDescent="0.35">
      <c r="A20" s="3" t="s">
        <v>10</v>
      </c>
      <c r="B20" s="3" t="s">
        <v>11</v>
      </c>
      <c r="C20" s="3" t="s">
        <v>8</v>
      </c>
      <c r="D20" s="3" t="s">
        <v>32</v>
      </c>
      <c r="E20" s="4">
        <v>0.17708333333333334</v>
      </c>
      <c r="F20" s="3">
        <v>63</v>
      </c>
      <c r="G20" s="11">
        <f t="shared" si="0"/>
        <v>11.15625</v>
      </c>
      <c r="H20" s="11">
        <v>90.680985767394304</v>
      </c>
      <c r="I20" s="11">
        <f>H20*E20</f>
        <v>16.058091229642741</v>
      </c>
    </row>
    <row r="21" spans="1:9" outlineLevel="2" x14ac:dyDescent="0.35">
      <c r="A21" s="1" t="s">
        <v>10</v>
      </c>
      <c r="B21" s="1" t="s">
        <v>11</v>
      </c>
      <c r="C21" s="1" t="s">
        <v>8</v>
      </c>
      <c r="D21" s="1" t="s">
        <v>33</v>
      </c>
      <c r="E21" s="2">
        <v>5.2083333333333336E-2</v>
      </c>
      <c r="F21" s="1">
        <v>79.900000000000006</v>
      </c>
      <c r="G21" s="10">
        <f t="shared" si="0"/>
        <v>4.1614583333333339</v>
      </c>
      <c r="H21" s="10">
        <v>76.800747811794281</v>
      </c>
      <c r="I21" s="10">
        <f t="shared" ref="I21:I27" si="2">H21*E21</f>
        <v>4.0000389485309524</v>
      </c>
    </row>
    <row r="22" spans="1:9" outlineLevel="2" x14ac:dyDescent="0.35">
      <c r="A22" s="3" t="s">
        <v>10</v>
      </c>
      <c r="B22" s="3" t="s">
        <v>11</v>
      </c>
      <c r="C22" s="3" t="s">
        <v>8</v>
      </c>
      <c r="D22" s="3" t="s">
        <v>34</v>
      </c>
      <c r="E22" s="4">
        <v>7.2916666666666671E-2</v>
      </c>
      <c r="F22" s="3">
        <v>59.9</v>
      </c>
      <c r="G22" s="11">
        <f t="shared" si="0"/>
        <v>4.3677083333333337</v>
      </c>
      <c r="H22" s="11">
        <v>74.692970123142004</v>
      </c>
      <c r="I22" s="11">
        <f t="shared" si="2"/>
        <v>5.4463624048124384</v>
      </c>
    </row>
    <row r="23" spans="1:9" outlineLevel="2" x14ac:dyDescent="0.35">
      <c r="A23" s="1" t="s">
        <v>10</v>
      </c>
      <c r="B23" s="1" t="s">
        <v>11</v>
      </c>
      <c r="C23" s="1" t="s">
        <v>8</v>
      </c>
      <c r="D23" s="1" t="s">
        <v>35</v>
      </c>
      <c r="E23" s="2">
        <v>0.21875</v>
      </c>
      <c r="F23" s="1">
        <v>56.9</v>
      </c>
      <c r="G23" s="10">
        <f t="shared" si="0"/>
        <v>12.446875</v>
      </c>
      <c r="H23" s="10">
        <v>70.494625419378281</v>
      </c>
      <c r="I23" s="10">
        <f t="shared" si="2"/>
        <v>15.420699310488999</v>
      </c>
    </row>
    <row r="24" spans="1:9" outlineLevel="2" x14ac:dyDescent="0.35">
      <c r="A24" s="3" t="s">
        <v>10</v>
      </c>
      <c r="B24" s="3" t="s">
        <v>11</v>
      </c>
      <c r="C24" s="3" t="s">
        <v>8</v>
      </c>
      <c r="D24" s="3" t="s">
        <v>36</v>
      </c>
      <c r="E24" s="4">
        <v>0.16666666666666666</v>
      </c>
      <c r="F24" s="3">
        <v>71.2</v>
      </c>
      <c r="G24" s="11">
        <f t="shared" si="0"/>
        <v>11.866666666666667</v>
      </c>
      <c r="H24" s="11">
        <v>92.678045555949211</v>
      </c>
      <c r="I24" s="11">
        <f t="shared" si="2"/>
        <v>15.446340925991535</v>
      </c>
    </row>
    <row r="25" spans="1:9" outlineLevel="2" x14ac:dyDescent="0.35">
      <c r="A25" s="1" t="s">
        <v>10</v>
      </c>
      <c r="B25" s="1" t="s">
        <v>11</v>
      </c>
      <c r="C25" s="1" t="s">
        <v>8</v>
      </c>
      <c r="D25" s="1" t="s">
        <v>37</v>
      </c>
      <c r="E25" s="2">
        <v>9.375E-2</v>
      </c>
      <c r="F25" s="1">
        <v>79.8</v>
      </c>
      <c r="G25" s="10">
        <f t="shared" si="0"/>
        <v>7.4812499999999993</v>
      </c>
      <c r="H25" s="10">
        <v>92.593947444111109</v>
      </c>
      <c r="I25" s="10">
        <f t="shared" si="2"/>
        <v>8.6806825728854164</v>
      </c>
    </row>
    <row r="26" spans="1:9" outlineLevel="2" x14ac:dyDescent="0.35">
      <c r="A26" s="3" t="s">
        <v>10</v>
      </c>
      <c r="B26" s="3" t="s">
        <v>11</v>
      </c>
      <c r="C26" s="3" t="s">
        <v>8</v>
      </c>
      <c r="D26" s="3" t="s">
        <v>38</v>
      </c>
      <c r="E26" s="4">
        <v>0.19791666666666666</v>
      </c>
      <c r="F26" s="3">
        <v>49.3</v>
      </c>
      <c r="G26" s="11">
        <f t="shared" si="0"/>
        <v>9.7572916666666654</v>
      </c>
      <c r="H26" s="11">
        <v>66.52192460373044</v>
      </c>
      <c r="I26" s="11">
        <f t="shared" si="2"/>
        <v>13.16579757782165</v>
      </c>
    </row>
    <row r="27" spans="1:9" outlineLevel="2" x14ac:dyDescent="0.35">
      <c r="A27" s="1" t="s">
        <v>10</v>
      </c>
      <c r="B27" s="1" t="s">
        <v>11</v>
      </c>
      <c r="C27" s="1" t="s">
        <v>9</v>
      </c>
      <c r="D27" s="1" t="s">
        <v>39</v>
      </c>
      <c r="E27" s="2">
        <v>2.0833333333333332E-2</v>
      </c>
      <c r="F27" s="1">
        <v>25.8</v>
      </c>
      <c r="G27" s="10">
        <f t="shared" si="0"/>
        <v>0.53749999999999998</v>
      </c>
      <c r="H27" s="10">
        <v>70.873983912169933</v>
      </c>
      <c r="I27" s="10">
        <f t="shared" si="2"/>
        <v>1.4765413315035403</v>
      </c>
    </row>
    <row r="28" spans="1:9" outlineLevel="1" x14ac:dyDescent="0.35">
      <c r="A28" s="23"/>
      <c r="B28" s="26" t="s">
        <v>42</v>
      </c>
      <c r="C28" s="23"/>
      <c r="D28" s="23"/>
      <c r="E28" s="24">
        <f>SUBTOTAL(9,E20:E27)</f>
        <v>1</v>
      </c>
      <c r="F28" s="23"/>
      <c r="G28" s="25">
        <f>SUBTOTAL(9,G20:G27)</f>
        <v>61.775000000000006</v>
      </c>
      <c r="H28" s="25"/>
      <c r="I28" s="25">
        <v>79.694554301677272</v>
      </c>
    </row>
  </sheetData>
  <sheetProtection algorithmName="SHA-512" hashValue="/gQp8I9ajAVf3gNjXZNEhT73Neyj8lLBPt4XMiPJ90er63aNgdbXRb5lUkVVNgGjJX96t1TJ0qLoMuJfdRowUg==" saltValue="Yu0DJCHQgI7aNkBkbLMqt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7"/>
  <sheetViews>
    <sheetView workbookViewId="0">
      <selection activeCell="D12" sqref="D12"/>
    </sheetView>
  </sheetViews>
  <sheetFormatPr defaultRowHeight="14.5" outlineLevelRow="2" x14ac:dyDescent="0.35"/>
  <cols>
    <col min="1" max="1" width="21.1796875" bestFit="1" customWidth="1"/>
    <col min="2" max="2" width="10.7265625" bestFit="1" customWidth="1"/>
    <col min="3" max="3" width="18.5429687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12</v>
      </c>
      <c r="F1" s="5" t="s">
        <v>40</v>
      </c>
    </row>
    <row r="2" spans="1:6" outlineLevel="2" x14ac:dyDescent="0.35">
      <c r="A2" s="1" t="s">
        <v>6</v>
      </c>
      <c r="B2" s="1" t="s">
        <v>7</v>
      </c>
      <c r="C2" s="8" t="s">
        <v>13</v>
      </c>
      <c r="D2" s="2">
        <v>0.98913043478260865</v>
      </c>
      <c r="E2" s="1">
        <v>73.2</v>
      </c>
      <c r="F2" s="10">
        <f>D2*E2</f>
        <v>72.404347826086962</v>
      </c>
    </row>
    <row r="3" spans="1:6" outlineLevel="2" x14ac:dyDescent="0.35">
      <c r="A3" s="3" t="s">
        <v>6</v>
      </c>
      <c r="B3" s="3" t="s">
        <v>7</v>
      </c>
      <c r="C3" s="9" t="s">
        <v>14</v>
      </c>
      <c r="D3" s="4">
        <v>1.0869565217391304E-2</v>
      </c>
      <c r="E3" s="3">
        <v>43.9</v>
      </c>
      <c r="F3" s="11">
        <f t="shared" ref="F3:F6" si="0">D3*E3</f>
        <v>0.47717391304347823</v>
      </c>
    </row>
    <row r="4" spans="1:6" outlineLevel="1" x14ac:dyDescent="0.35">
      <c r="A4" s="3"/>
      <c r="B4" s="5" t="s">
        <v>41</v>
      </c>
      <c r="C4" s="9"/>
      <c r="D4" s="4">
        <f>SUM(D2:D3)</f>
        <v>1</v>
      </c>
      <c r="E4" s="3"/>
      <c r="F4" s="11">
        <f>SUBTOTAL(9,F2:F3)</f>
        <v>72.881521739130434</v>
      </c>
    </row>
    <row r="5" spans="1:6" outlineLevel="2" x14ac:dyDescent="0.35">
      <c r="A5" s="1" t="s">
        <v>6</v>
      </c>
      <c r="B5" s="1" t="s">
        <v>11</v>
      </c>
      <c r="C5" s="1" t="s">
        <v>13</v>
      </c>
      <c r="D5" s="2">
        <v>0.97916666666666663</v>
      </c>
      <c r="E5" s="1">
        <v>66.599999999999994</v>
      </c>
      <c r="F5" s="10">
        <f t="shared" si="0"/>
        <v>65.212499999999991</v>
      </c>
    </row>
    <row r="6" spans="1:6" outlineLevel="2" x14ac:dyDescent="0.35">
      <c r="A6" s="3" t="s">
        <v>6</v>
      </c>
      <c r="B6" s="3" t="s">
        <v>11</v>
      </c>
      <c r="C6" s="3" t="s">
        <v>14</v>
      </c>
      <c r="D6" s="4">
        <v>2.0833333333333332E-2</v>
      </c>
      <c r="E6" s="3">
        <v>29.1</v>
      </c>
      <c r="F6" s="11">
        <f t="shared" si="0"/>
        <v>0.60624999999999996</v>
      </c>
    </row>
    <row r="7" spans="1:6" outlineLevel="1" x14ac:dyDescent="0.35">
      <c r="A7" s="13"/>
      <c r="B7" s="16" t="s">
        <v>42</v>
      </c>
      <c r="C7" s="13"/>
      <c r="D7" s="14">
        <f>SUM(D5:D6)</f>
        <v>1</v>
      </c>
      <c r="E7" s="13"/>
      <c r="F7" s="15">
        <f>SUBTOTAL(9,F5:F6)</f>
        <v>65.818749999999994</v>
      </c>
    </row>
  </sheetData>
  <sheetProtection algorithmName="SHA-512" hashValue="3HBa6J4phCv9QHy4uEyk6icsOOTL4sslJ6oVHe43sVyHAXkwClj0IWQ5ctcWQt5psGqnYRdKNP2cw9ToZChOuQ==" saltValue="gFF4VVPlZqqT6eIgFWbOWQ=="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EB21-A1FD-4C6A-8CA7-AC79B5E14A50}">
  <dimension ref="A1:M11"/>
  <sheetViews>
    <sheetView workbookViewId="0">
      <selection activeCell="A6" sqref="A6:F11"/>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5" customFormat="1" x14ac:dyDescent="0.35">
      <c r="A1" s="69" t="s">
        <v>0</v>
      </c>
      <c r="B1" s="71" t="s">
        <v>72</v>
      </c>
      <c r="C1" s="73" t="s">
        <v>73</v>
      </c>
      <c r="D1" s="74"/>
      <c r="E1" s="74"/>
      <c r="F1" s="75"/>
      <c r="G1" s="69" t="s">
        <v>74</v>
      </c>
      <c r="H1" s="73" t="s">
        <v>75</v>
      </c>
      <c r="I1" s="74"/>
      <c r="J1" s="74"/>
      <c r="K1" s="75"/>
      <c r="L1" s="69" t="s">
        <v>76</v>
      </c>
      <c r="M1" s="69" t="s">
        <v>77</v>
      </c>
    </row>
    <row r="2" spans="1:13" s="38" customFormat="1" x14ac:dyDescent="0.35">
      <c r="A2" s="70"/>
      <c r="B2" s="72"/>
      <c r="C2" s="36" t="s">
        <v>78</v>
      </c>
      <c r="D2" s="36" t="s">
        <v>79</v>
      </c>
      <c r="E2" s="36" t="s">
        <v>80</v>
      </c>
      <c r="F2" s="36" t="s">
        <v>81</v>
      </c>
      <c r="G2" s="70"/>
      <c r="H2" s="37" t="s">
        <v>78</v>
      </c>
      <c r="I2" s="37" t="s">
        <v>79</v>
      </c>
      <c r="J2" s="36" t="s">
        <v>80</v>
      </c>
      <c r="K2" s="36" t="s">
        <v>81</v>
      </c>
      <c r="L2" s="70"/>
      <c r="M2" s="70"/>
    </row>
    <row r="3" spans="1:13" s="35" customFormat="1" x14ac:dyDescent="0.35">
      <c r="A3" s="39" t="s">
        <v>6</v>
      </c>
      <c r="B3" s="39" t="s">
        <v>7</v>
      </c>
      <c r="C3" s="39">
        <v>0.26923078298568726</v>
      </c>
      <c r="D3" s="39">
        <v>0.15384615957736969</v>
      </c>
      <c r="E3" s="39">
        <v>0.3461538553237915</v>
      </c>
      <c r="F3" s="39">
        <v>0.23076923191547394</v>
      </c>
      <c r="G3" s="39">
        <v>0.70000001117587085</v>
      </c>
      <c r="H3" s="39">
        <v>0.25</v>
      </c>
      <c r="I3" s="39">
        <v>0.15384615957736969</v>
      </c>
      <c r="J3" s="39">
        <v>0.26923078298568726</v>
      </c>
      <c r="K3" s="39">
        <v>0.32692307233810425</v>
      </c>
      <c r="L3" s="39">
        <v>0.83653847128152847</v>
      </c>
      <c r="M3" s="39">
        <v>0.76826924122869966</v>
      </c>
    </row>
    <row r="4" spans="1:13" s="35" customFormat="1" x14ac:dyDescent="0.35">
      <c r="A4" s="40" t="s">
        <v>6</v>
      </c>
      <c r="B4" s="40" t="s">
        <v>11</v>
      </c>
      <c r="C4" s="41">
        <v>0.18072289228439331</v>
      </c>
      <c r="D4" s="41">
        <v>0.12048193067312241</v>
      </c>
      <c r="E4" s="41">
        <v>0.26506024599075317</v>
      </c>
      <c r="F4" s="41">
        <v>0.4337349534034729</v>
      </c>
      <c r="G4" s="41">
        <v>0.92168677262961862</v>
      </c>
      <c r="H4" s="42">
        <v>0.1785714328289032</v>
      </c>
      <c r="I4" s="42">
        <v>0.1190476194024086</v>
      </c>
      <c r="J4" s="41">
        <v>0.3214285671710968</v>
      </c>
      <c r="K4" s="41">
        <v>0.380952388048172</v>
      </c>
      <c r="L4" s="41">
        <v>0.9523809589445591</v>
      </c>
      <c r="M4" s="41">
        <v>0.93703386578708892</v>
      </c>
    </row>
    <row r="6" spans="1:13" x14ac:dyDescent="0.35">
      <c r="A6" s="68" t="s">
        <v>83</v>
      </c>
      <c r="B6" s="68"/>
      <c r="C6" s="68"/>
      <c r="D6" s="68"/>
      <c r="E6" s="68"/>
      <c r="F6" s="68"/>
    </row>
    <row r="7" spans="1:13" x14ac:dyDescent="0.35">
      <c r="A7" s="68"/>
      <c r="B7" s="68"/>
      <c r="C7" s="68"/>
      <c r="D7" s="68"/>
      <c r="E7" s="68"/>
      <c r="F7" s="68"/>
    </row>
    <row r="8" spans="1:13" x14ac:dyDescent="0.35">
      <c r="A8" s="68"/>
      <c r="B8" s="68"/>
      <c r="C8" s="68"/>
      <c r="D8" s="68"/>
      <c r="E8" s="68"/>
      <c r="F8" s="68"/>
    </row>
    <row r="9" spans="1:13" x14ac:dyDescent="0.35">
      <c r="A9" s="68"/>
      <c r="B9" s="68"/>
      <c r="C9" s="68"/>
      <c r="D9" s="68"/>
      <c r="E9" s="68"/>
      <c r="F9" s="68"/>
    </row>
    <row r="10" spans="1:13" x14ac:dyDescent="0.35">
      <c r="A10" s="68"/>
      <c r="B10" s="68"/>
      <c r="C10" s="68"/>
      <c r="D10" s="68"/>
      <c r="E10" s="68"/>
      <c r="F10" s="68"/>
    </row>
    <row r="11" spans="1:13" x14ac:dyDescent="0.35">
      <c r="A11" s="68"/>
      <c r="B11" s="68"/>
      <c r="C11" s="68"/>
      <c r="D11" s="68"/>
      <c r="E11" s="68"/>
      <c r="F11" s="68"/>
    </row>
  </sheetData>
  <sheetProtection algorithmName="SHA-512" hashValue="eDtKLAWLU2zUjXeSb16pThp2Gw9xxld4ItZw5ZrbOs++1u6JMaAisQiBID5dtjMpyYK0sscTrofcobtq2kV9RQ==" saltValue="QHE9jDEUyk1Wjz2O8kiSpQ=="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C8098-4ECE-4724-B36C-5BCF2119BD85}">
  <dimension ref="A1:I24"/>
  <sheetViews>
    <sheetView workbookViewId="0">
      <selection activeCell="A2" sqref="A2:I4"/>
    </sheetView>
  </sheetViews>
  <sheetFormatPr defaultColWidth="9.1796875" defaultRowHeight="14.5" x14ac:dyDescent="0.35"/>
  <cols>
    <col min="1" max="1" width="22.1796875" style="30" bestFit="1" customWidth="1"/>
    <col min="2" max="2" width="10" style="30" bestFit="1" customWidth="1"/>
    <col min="3" max="3" width="18.7265625" style="30" bestFit="1" customWidth="1"/>
    <col min="4" max="4" width="12.7265625" style="30" bestFit="1" customWidth="1"/>
    <col min="5" max="5" width="14.453125" style="30" bestFit="1" customWidth="1"/>
    <col min="6" max="6" width="12.453125" style="30" bestFit="1" customWidth="1"/>
    <col min="7" max="7" width="14.54296875" style="30" bestFit="1" customWidth="1"/>
    <col min="8" max="8" width="17.453125" style="30" bestFit="1" customWidth="1"/>
    <col min="9" max="9" width="12.453125" style="30" bestFit="1" customWidth="1"/>
    <col min="10" max="16384" width="9.1796875" style="30"/>
  </cols>
  <sheetData>
    <row r="1" spans="1:9" ht="52" x14ac:dyDescent="0.35">
      <c r="A1" s="17" t="s">
        <v>0</v>
      </c>
      <c r="B1" s="17" t="s">
        <v>1</v>
      </c>
      <c r="C1" s="17" t="s">
        <v>57</v>
      </c>
      <c r="D1" s="17" t="s">
        <v>58</v>
      </c>
      <c r="E1" s="17" t="s">
        <v>59</v>
      </c>
      <c r="F1" s="17" t="s">
        <v>60</v>
      </c>
      <c r="G1" s="17" t="s">
        <v>61</v>
      </c>
      <c r="H1" s="17" t="s">
        <v>53</v>
      </c>
      <c r="I1" s="17" t="s">
        <v>62</v>
      </c>
    </row>
    <row r="2" spans="1:9" x14ac:dyDescent="0.35">
      <c r="A2" s="31" t="s">
        <v>82</v>
      </c>
      <c r="B2" s="33" t="s">
        <v>7</v>
      </c>
      <c r="C2" s="33" t="s">
        <v>63</v>
      </c>
      <c r="D2" s="34">
        <v>-6.7139841616153717E-2</v>
      </c>
      <c r="E2" s="33">
        <v>27</v>
      </c>
      <c r="F2" s="33" t="s">
        <v>55</v>
      </c>
      <c r="G2" s="33" t="s">
        <v>64</v>
      </c>
      <c r="H2" s="34">
        <v>2.4505678476998582E-2</v>
      </c>
      <c r="I2" s="33" t="s">
        <v>55</v>
      </c>
    </row>
    <row r="3" spans="1:9" x14ac:dyDescent="0.35">
      <c r="A3" s="31" t="s">
        <v>82</v>
      </c>
      <c r="B3" s="33" t="s">
        <v>7</v>
      </c>
      <c r="C3" s="33" t="s">
        <v>65</v>
      </c>
      <c r="D3" s="34">
        <v>-0.12684968113899231</v>
      </c>
      <c r="E3" s="33">
        <v>16</v>
      </c>
      <c r="F3" s="33" t="s">
        <v>55</v>
      </c>
      <c r="G3" s="33" t="s">
        <v>69</v>
      </c>
      <c r="H3" s="34">
        <v>5.06570526631549E-2</v>
      </c>
      <c r="I3" s="33" t="s">
        <v>68</v>
      </c>
    </row>
    <row r="4" spans="1:9" x14ac:dyDescent="0.35">
      <c r="A4" s="31" t="s">
        <v>82</v>
      </c>
      <c r="B4" s="33" t="s">
        <v>7</v>
      </c>
      <c r="C4" s="33" t="s">
        <v>66</v>
      </c>
      <c r="D4" s="34">
        <v>-7.5075924396514893E-2</v>
      </c>
      <c r="E4" s="33">
        <v>24</v>
      </c>
      <c r="F4" s="33" t="s">
        <v>55</v>
      </c>
      <c r="G4" s="33" t="s">
        <v>64</v>
      </c>
      <c r="H4" s="34">
        <v>4.2204005585517734E-2</v>
      </c>
      <c r="I4" s="33" t="s">
        <v>68</v>
      </c>
    </row>
    <row r="5" spans="1:9" x14ac:dyDescent="0.35">
      <c r="A5" s="31" t="s">
        <v>6</v>
      </c>
      <c r="B5" s="33" t="s">
        <v>11</v>
      </c>
      <c r="C5" s="33" t="s">
        <v>63</v>
      </c>
      <c r="D5" s="34">
        <v>4.1858762502670288E-2</v>
      </c>
      <c r="E5" s="33">
        <v>67</v>
      </c>
      <c r="F5" s="33" t="s">
        <v>55</v>
      </c>
      <c r="G5" s="33" t="s">
        <v>70</v>
      </c>
      <c r="H5" s="34">
        <v>-2.8070674743503332E-2</v>
      </c>
      <c r="I5" s="33" t="s">
        <v>55</v>
      </c>
    </row>
    <row r="6" spans="1:9" x14ac:dyDescent="0.35">
      <c r="A6" s="31" t="s">
        <v>6</v>
      </c>
      <c r="B6" s="33" t="s">
        <v>11</v>
      </c>
      <c r="C6" s="33" t="s">
        <v>65</v>
      </c>
      <c r="D6" s="34">
        <v>5.2179012447595596E-2</v>
      </c>
      <c r="E6" s="33">
        <v>69</v>
      </c>
      <c r="F6" s="33" t="s">
        <v>55</v>
      </c>
      <c r="G6" s="33" t="s">
        <v>71</v>
      </c>
      <c r="H6" s="34">
        <v>-1.6563308134209365E-2</v>
      </c>
      <c r="I6" s="33" t="s">
        <v>55</v>
      </c>
    </row>
    <row r="7" spans="1:9" x14ac:dyDescent="0.35">
      <c r="A7" s="31" t="s">
        <v>6</v>
      </c>
      <c r="B7" s="33" t="s">
        <v>11</v>
      </c>
      <c r="C7" s="33" t="s">
        <v>66</v>
      </c>
      <c r="D7" s="34">
        <v>6.5093763172626495E-2</v>
      </c>
      <c r="E7" s="33">
        <v>76</v>
      </c>
      <c r="F7" s="33" t="s">
        <v>55</v>
      </c>
      <c r="G7" s="33" t="s">
        <v>71</v>
      </c>
      <c r="H7" s="34">
        <v>-1.0993442963808775E-2</v>
      </c>
      <c r="I7" s="33" t="s">
        <v>55</v>
      </c>
    </row>
    <row r="10" spans="1:9" x14ac:dyDescent="0.35">
      <c r="A10" s="61" t="s">
        <v>67</v>
      </c>
      <c r="B10" s="61"/>
      <c r="C10" s="61"/>
      <c r="D10" s="61"/>
      <c r="E10" s="61"/>
      <c r="F10" s="61"/>
      <c r="G10" s="61"/>
      <c r="H10" s="61"/>
      <c r="I10" s="61"/>
    </row>
    <row r="11" spans="1:9" x14ac:dyDescent="0.35">
      <c r="A11" s="61"/>
      <c r="B11" s="61"/>
      <c r="C11" s="61"/>
      <c r="D11" s="61"/>
      <c r="E11" s="61"/>
      <c r="F11" s="61"/>
      <c r="G11" s="61"/>
      <c r="H11" s="61"/>
      <c r="I11" s="61"/>
    </row>
    <row r="12" spans="1:9" x14ac:dyDescent="0.35">
      <c r="A12" s="61"/>
      <c r="B12" s="61"/>
      <c r="C12" s="61"/>
      <c r="D12" s="61"/>
      <c r="E12" s="61"/>
      <c r="F12" s="61"/>
      <c r="G12" s="61"/>
      <c r="H12" s="61"/>
      <c r="I12" s="61"/>
    </row>
    <row r="13" spans="1:9" x14ac:dyDescent="0.35">
      <c r="A13" s="61"/>
      <c r="B13" s="61"/>
      <c r="C13" s="61"/>
      <c r="D13" s="61"/>
      <c r="E13" s="61"/>
      <c r="F13" s="61"/>
      <c r="G13" s="61"/>
      <c r="H13" s="61"/>
      <c r="I13" s="61"/>
    </row>
    <row r="14" spans="1:9" x14ac:dyDescent="0.35">
      <c r="A14" s="61"/>
      <c r="B14" s="61"/>
      <c r="C14" s="61"/>
      <c r="D14" s="61"/>
      <c r="E14" s="61"/>
      <c r="F14" s="61"/>
      <c r="G14" s="61"/>
      <c r="H14" s="61"/>
      <c r="I14" s="61"/>
    </row>
    <row r="15" spans="1:9" x14ac:dyDescent="0.35">
      <c r="A15" s="61"/>
      <c r="B15" s="61"/>
      <c r="C15" s="61"/>
      <c r="D15" s="61"/>
      <c r="E15" s="61"/>
      <c r="F15" s="61"/>
      <c r="G15" s="61"/>
      <c r="H15" s="61"/>
      <c r="I15" s="61"/>
    </row>
    <row r="16" spans="1:9" x14ac:dyDescent="0.35">
      <c r="A16" s="61"/>
      <c r="B16" s="61"/>
      <c r="C16" s="61"/>
      <c r="D16" s="61"/>
      <c r="E16" s="61"/>
      <c r="F16" s="61"/>
      <c r="G16" s="61"/>
      <c r="H16" s="61"/>
      <c r="I16" s="61"/>
    </row>
    <row r="17" spans="1:9" x14ac:dyDescent="0.35">
      <c r="A17" s="61"/>
      <c r="B17" s="61"/>
      <c r="C17" s="61"/>
      <c r="D17" s="61"/>
      <c r="E17" s="61"/>
      <c r="F17" s="61"/>
      <c r="G17" s="61"/>
      <c r="H17" s="61"/>
      <c r="I17" s="61"/>
    </row>
    <row r="18" spans="1:9" x14ac:dyDescent="0.35">
      <c r="A18" s="61"/>
      <c r="B18" s="61"/>
      <c r="C18" s="61"/>
      <c r="D18" s="61"/>
      <c r="E18" s="61"/>
      <c r="F18" s="61"/>
      <c r="G18" s="61"/>
      <c r="H18" s="61"/>
      <c r="I18" s="61"/>
    </row>
    <row r="19" spans="1:9" x14ac:dyDescent="0.35">
      <c r="A19" s="61"/>
      <c r="B19" s="61"/>
      <c r="C19" s="61"/>
      <c r="D19" s="61"/>
      <c r="E19" s="61"/>
      <c r="F19" s="61"/>
      <c r="G19" s="61"/>
      <c r="H19" s="61"/>
      <c r="I19" s="61"/>
    </row>
    <row r="20" spans="1:9" x14ac:dyDescent="0.35">
      <c r="A20" s="61"/>
      <c r="B20" s="61"/>
      <c r="C20" s="61"/>
      <c r="D20" s="61"/>
      <c r="E20" s="61"/>
      <c r="F20" s="61"/>
      <c r="G20" s="61"/>
      <c r="H20" s="61"/>
      <c r="I20" s="61"/>
    </row>
    <row r="21" spans="1:9" x14ac:dyDescent="0.35">
      <c r="A21" s="61"/>
      <c r="B21" s="61"/>
      <c r="C21" s="61"/>
      <c r="D21" s="61"/>
      <c r="E21" s="61"/>
      <c r="F21" s="61"/>
      <c r="G21" s="61"/>
      <c r="H21" s="61"/>
      <c r="I21" s="61"/>
    </row>
    <row r="22" spans="1:9" x14ac:dyDescent="0.35">
      <c r="A22" s="61"/>
      <c r="B22" s="61"/>
      <c r="C22" s="61"/>
      <c r="D22" s="61"/>
      <c r="E22" s="61"/>
      <c r="F22" s="61"/>
      <c r="G22" s="61"/>
      <c r="H22" s="61"/>
      <c r="I22" s="61"/>
    </row>
    <row r="23" spans="1:9" x14ac:dyDescent="0.35">
      <c r="A23" s="61"/>
      <c r="B23" s="61"/>
      <c r="C23" s="61"/>
      <c r="D23" s="61"/>
      <c r="E23" s="61"/>
      <c r="F23" s="61"/>
      <c r="G23" s="61"/>
      <c r="H23" s="61"/>
      <c r="I23" s="61"/>
    </row>
    <row r="24" spans="1:9" x14ac:dyDescent="0.35">
      <c r="A24" s="61"/>
      <c r="B24" s="61"/>
      <c r="C24" s="61"/>
      <c r="D24" s="61"/>
      <c r="E24" s="61"/>
      <c r="F24" s="61"/>
      <c r="G24" s="61"/>
      <c r="H24" s="61"/>
      <c r="I24" s="61"/>
    </row>
  </sheetData>
  <sheetProtection algorithmName="SHA-512" hashValue="rMPFJOhwhdMi+sQoPCND19+7iVD6VJDxtS90irHUt9rbJsqI59yzKFBaIta7KPaUXEPP8/q39FxxL19m4OjCtg==" saltValue="NQl/B5OaUFHmaEJ/9Rmbng=="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9222BD-E639-4EC1-8638-7B3C491A1B1A}">
  <ds:schemaRefs>
    <ds:schemaRef ds:uri="http://schemas.microsoft.com/sharepoint/v3/contenttype/forms"/>
  </ds:schemaRefs>
</ds:datastoreItem>
</file>

<file path=customXml/itemProps2.xml><?xml version="1.0" encoding="utf-8"?>
<ds:datastoreItem xmlns:ds="http://schemas.openxmlformats.org/officeDocument/2006/customXml" ds:itemID="{01B6D10B-CF81-4C5D-BF20-D242E0EB70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94FB20-97B6-4F71-A596-B803C276642F}">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2024-03-04T03:01:24Z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837723076ddc4bcf9e1eeffec1228a90</vt:lpwstr>
  </property>
  <property fmtid="{D5CDD505-2E9C-101B-9397-08002B2CF9AE}" pid="3" name="ContentTypeId">
    <vt:lpwstr>0x010100DB796D5F857D4545B10394314E067FE1</vt:lpwstr>
  </property>
  <property fmtid="{D5CDD505-2E9C-101B-9397-08002B2CF9AE}" pid="4" name="MediaServiceImageTags">
    <vt:lpwstr/>
  </property>
</Properties>
</file>